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480" yWindow="180" windowWidth="11340" windowHeight="8775" tabRatio="598"/>
  </bookViews>
  <sheets>
    <sheet name="Лист1" sheetId="1" r:id="rId1"/>
    <sheet name="Лист2" sheetId="2" r:id="rId2"/>
  </sheets>
  <calcPr calcId="124519"/>
</workbook>
</file>

<file path=xl/calcChain.xml><?xml version="1.0" encoding="utf-8"?>
<calcChain xmlns="http://schemas.openxmlformats.org/spreadsheetml/2006/main">
  <c r="B27" i="1"/>
  <c r="F27"/>
  <c r="E27"/>
  <c r="C27"/>
  <c r="D27"/>
</calcChain>
</file>

<file path=xl/sharedStrings.xml><?xml version="1.0" encoding="utf-8"?>
<sst xmlns="http://schemas.openxmlformats.org/spreadsheetml/2006/main" count="55" uniqueCount="55">
  <si>
    <t>в том числе по кварталам</t>
  </si>
  <si>
    <t>сумма</t>
  </si>
  <si>
    <t>руб</t>
  </si>
  <si>
    <t>Наименование</t>
  </si>
  <si>
    <t>№ увед</t>
  </si>
  <si>
    <t xml:space="preserve">Дополнительные бюджетные </t>
  </si>
  <si>
    <t xml:space="preserve">                     АССИГНОВАНИЯ на 2019 год</t>
  </si>
  <si>
    <r>
      <t>Уведомление по расчетам между бюджетами Министерства строительства, жилищно-коммунального хозяйства и энергетики Удмуртской Республики № 75</t>
    </r>
    <r>
      <rPr>
        <sz val="12"/>
        <color rgb="FFFF0000"/>
        <rFont val="Arial Cyr"/>
        <charset val="204"/>
      </rPr>
      <t xml:space="preserve"> </t>
    </r>
    <r>
      <rPr>
        <sz val="12"/>
        <rFont val="Arial Cyr"/>
        <charset val="204"/>
      </rPr>
      <t xml:space="preserve">от 17.05.2019 - </t>
    </r>
    <r>
      <rPr>
        <b/>
        <sz val="12"/>
        <rFont val="Arial Cyr"/>
        <charset val="204"/>
      </rPr>
      <t>Мероприятия по обеспечению Удмуртской Республики документами территориального планирования и градостроительного зонирования, документацией по планировке территории: 045 0412 0712408320 244 226</t>
    </r>
  </si>
  <si>
    <t>№ 215 от 31.05.2019</t>
  </si>
  <si>
    <t>№ 216 от 31.05.2019</t>
  </si>
  <si>
    <t>№ 217,218 от 31.05.2019</t>
  </si>
  <si>
    <r>
      <rPr>
        <sz val="12"/>
        <rFont val="Arial Cyr"/>
        <charset val="204"/>
      </rPr>
      <t xml:space="preserve">Уведомление по расчетам между бюджетами Министерства образования и науки Удмуртской Республики № 1194 от 31.05.2019 г - </t>
    </r>
    <r>
      <rPr>
        <b/>
        <sz val="12"/>
        <rFont val="Arial Cyr"/>
        <charset val="204"/>
      </rPr>
      <t>Расходы на дополнительное профессиональное образование по профилю педагогической деятельности: 066 0705 0150601820 612 241 - 201400 руб; 244 226 - 7600 руб.</t>
    </r>
  </si>
  <si>
    <r>
      <t>Уведомление Министерства строительства, жилищно-коммунального хозяйства и энергетики Удмуртской Республики № 94</t>
    </r>
    <r>
      <rPr>
        <sz val="12"/>
        <color rgb="FFFF0000"/>
        <rFont val="Arial Cyr"/>
        <charset val="204"/>
      </rPr>
      <t xml:space="preserve"> </t>
    </r>
    <r>
      <rPr>
        <sz val="12"/>
        <rFont val="Arial Cyr"/>
        <charset val="204"/>
      </rPr>
      <t xml:space="preserve">от 27.05.2019 - </t>
    </r>
    <r>
      <rPr>
        <b/>
        <sz val="12"/>
        <rFont val="Arial Cyr"/>
        <charset val="204"/>
      </rPr>
      <t>Мероприятия по проведению кап.ремонта объектов гос(муниц) собственности, вкл в Перечень объектов капремонта, финансир-ых за счет средств бюджета УР, утв. Правительством УР: 045 0702 0121000830 243 225 - 49 469 400 руб; 045 0701 0111200830 243 225 - 3 145 900 руб.</t>
    </r>
  </si>
  <si>
    <t>№  220 от 31.05.2019</t>
  </si>
  <si>
    <r>
      <t>У</t>
    </r>
    <r>
      <rPr>
        <sz val="12"/>
        <rFont val="Arial Cyr"/>
        <charset val="204"/>
      </rPr>
      <t>ведомление Министерства по физической культуре, спорту и молодежной политике Удмуртской Республики № 2 от 29.05.2019 года -</t>
    </r>
    <r>
      <rPr>
        <b/>
        <sz val="12"/>
        <rFont val="Arial Cyr"/>
        <charset val="204"/>
      </rPr>
      <t xml:space="preserve"> Субсидия на реализацию мероприятий по работе с детьми и молодежью в Удмуртской Республике в 2019 году в части реализации вариантных программ в сфере отдыха детей и подростков (сводные отряды): 045 0707 0140905230 </t>
    </r>
  </si>
  <si>
    <r>
      <t xml:space="preserve">Уведомление Комитета по делам архивов №85-РЗ от 25.12.2018 - </t>
    </r>
    <r>
      <rPr>
        <b/>
        <sz val="12"/>
        <rFont val="Arial Cyr"/>
        <charset val="204"/>
      </rPr>
      <t>Осуществление отдельных государственных полномочий в области архивного дела: 045 0104 0950304360 244 225</t>
    </r>
  </si>
  <si>
    <t>№  243 от 28.06.2019</t>
  </si>
  <si>
    <t>№  244 от 28.06.2019</t>
  </si>
  <si>
    <t>№  245 от 28.06.2019</t>
  </si>
  <si>
    <r>
      <t xml:space="preserve">Уведомление Министерства социальной политики и труда УР № 122 от 04.05.2018 - </t>
    </r>
    <r>
      <rPr>
        <b/>
        <sz val="12"/>
        <rFont val="Arial Cyr"/>
        <charset val="204"/>
      </rPr>
      <t>Субвенция  на создание и организацию деятельности комиссий по делам несовершеннолетних и защите их прав: 045 0104 0410504350 221, 346</t>
    </r>
  </si>
  <si>
    <r>
      <t xml:space="preserve">Уведомление Министерства социальной политики и труда УР № 152 от 04.05.2018 - </t>
    </r>
    <r>
      <rPr>
        <b/>
        <sz val="12"/>
        <rFont val="Arial Cyr"/>
        <charset val="204"/>
      </rPr>
      <t>Субвенция  на осуществление отдельных государственных полномочий по учету (регистрации) многодетных семей: 045 0104 0410507560 221, 346</t>
    </r>
  </si>
  <si>
    <t xml:space="preserve">№ 258 от 15.07.2019; № 259 от 16.07.2019; </t>
  </si>
  <si>
    <r>
      <t xml:space="preserve">Уведомление Министерства финансов УР №1077 от 05.07.2019 - </t>
    </r>
    <r>
      <rPr>
        <b/>
        <sz val="12"/>
        <rFont val="Arial Cyr"/>
        <charset val="204"/>
      </rPr>
      <t>Поддержка мер по обеспечению сбалансированности бюджетов: 045 0314 0610161970 244 296-33646 руб. 044 1402 0922363010 512 251 - 166354 руб.</t>
    </r>
  </si>
  <si>
    <r>
      <rPr>
        <sz val="12"/>
        <rFont val="Arial Cyr"/>
        <charset val="204"/>
      </rPr>
      <t>Уведомление Министерства образования и науки Удмуртской Республики №1346 от 09.07.2019</t>
    </r>
    <r>
      <rPr>
        <b/>
        <sz val="12"/>
        <rFont val="Arial Cyr"/>
        <charset val="204"/>
      </rPr>
      <t xml:space="preserve"> -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организациях: 066 0702 0120104310 611 241</t>
    </r>
  </si>
  <si>
    <t>№ 255 от 12.07.2019</t>
  </si>
  <si>
    <r>
      <rPr>
        <sz val="12"/>
        <rFont val="Arial Cyr"/>
        <charset val="204"/>
      </rPr>
      <t>Уведомление Министерства образования и науки Удмуртской Республики №1376 от 09.07.2019</t>
    </r>
    <r>
      <rPr>
        <b/>
        <sz val="12"/>
        <rFont val="Arial Cyr"/>
        <charset val="204"/>
      </rPr>
      <t xml:space="preserve"> -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организацияхх: 066 0701 0110205470 611 241</t>
    </r>
  </si>
  <si>
    <t>№ 260 от 16.07.2019</t>
  </si>
  <si>
    <t>№ 257 от 12.07.2019</t>
  </si>
  <si>
    <t>№ 256 от 12.07.2019</t>
  </si>
  <si>
    <r>
      <rPr>
        <sz val="12"/>
        <rFont val="Arial Cyr"/>
        <charset val="204"/>
      </rPr>
      <t>Уведомление Министерства образования и науки Удмуртской Республики №1435 от 09.07.2019</t>
    </r>
    <r>
      <rPr>
        <b/>
        <sz val="12"/>
        <rFont val="Arial Cyr"/>
        <charset val="204"/>
      </rPr>
      <t xml:space="preserve"> - Организация и осуществление деятельности по опеке и попечительству в отношении несовершеннолетних: 045 0104 0410504420 244 310</t>
    </r>
  </si>
  <si>
    <t>№ 270 от 19.07.2019</t>
  </si>
  <si>
    <r>
      <rPr>
        <sz val="12"/>
        <rFont val="Arial Cyr"/>
        <charset val="204"/>
      </rPr>
      <t>Уведомление Министерства образования и науки Удмуртской Республики №1423 от 09.07.2019</t>
    </r>
    <r>
      <rPr>
        <b/>
        <sz val="12"/>
        <rFont val="Arial Cyr"/>
        <charset val="204"/>
      </rPr>
      <t xml:space="preserve"> - Социальная поддержка детей-сирот и детей, оставшихся без попечения родителей, обучающихся и воспитывающихся в муниципальных организациях для детей-сирот и детей, оставшихся без попечения родителей: 066 0702 0120304380 244 22301 - 1023000 руб; 225 - 5900 руб;  226 - 114100 руб;  341 - 10000 руб; 343 - 10000 руб.</t>
    </r>
  </si>
  <si>
    <t>№ 250 от 04.07.2019; № 252 от 08.07.2019; № 253 от 10.07.2019</t>
  </si>
  <si>
    <r>
      <rPr>
        <sz val="12"/>
        <rFont val="Arial Cyr"/>
        <charset val="204"/>
      </rPr>
      <t>Уведомление Министерства образования и науки Удмуртской Республики №1405 от 09.07.2019</t>
    </r>
    <r>
      <rPr>
        <b/>
        <sz val="12"/>
        <rFont val="Arial Cyr"/>
        <charset val="204"/>
      </rPr>
      <t xml:space="preserve"> - Организация предоставления общедоступного и бесплатного дошкольного, начального общего, основного общего, среднего общего образования по адаптированным основным общеобразовательным программам для обучающихся с ограниченными возможностями здоровья в общеобразовательных организациях: 066 0702 0120204330 244 221 - 15000 руб; 22301 - 210000 руб;  22303 - 5000 руб;  226 - 91170 руб;  227 - 4000 руб;  228 - 80000 руб;  310 - 518530 руб;  343 - 70000 руб;  344 - 200000 руб; 346 - 400000 руб.</t>
    </r>
  </si>
  <si>
    <r>
      <rPr>
        <sz val="12"/>
        <rFont val="Arial Cyr"/>
        <charset val="204"/>
      </rPr>
      <t>Уведомление Министерства транспорта и дорожного хозяйства Удмуртской Республики №1483 от 30.07.2019</t>
    </r>
    <r>
      <rPr>
        <b/>
        <sz val="12"/>
        <rFont val="Arial Cyr"/>
        <charset val="204"/>
      </rPr>
      <t xml:space="preserve"> - Комплекс работ по содержанию автомобильных дорог, приобретение дорожной техники: 045 0409 0750401380 244 225</t>
    </r>
  </si>
  <si>
    <t>№ 281 от 30.07.2019</t>
  </si>
  <si>
    <r>
      <rPr>
        <sz val="12"/>
        <rFont val="Arial Cyr"/>
        <charset val="204"/>
      </rPr>
      <t>Уведомление Главного управления по государственному надзору Удмуртской Республики № 02 от 02.07.2019</t>
    </r>
    <r>
      <rPr>
        <b/>
        <sz val="12"/>
        <rFont val="Arial Cyr"/>
        <charset val="204"/>
      </rPr>
      <t xml:space="preserve"> - Субвенции из бюджета Удмуртской Республики бюджетам муниципальных образований в Удмуртской Республике на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контролю: 045 0505 0721806200 244 346</t>
    </r>
  </si>
  <si>
    <t>№ 284 от 31.07.2019</t>
  </si>
  <si>
    <r>
      <rPr>
        <sz val="12"/>
        <rFont val="Arial Cyr"/>
        <charset val="204"/>
      </rPr>
      <t>Уведомление Управления ОДМС УР № 02-2 от 03.07.2019</t>
    </r>
    <r>
      <rPr>
        <b/>
        <sz val="12"/>
        <rFont val="Arial Cyr"/>
        <charset val="204"/>
      </rPr>
      <t xml:space="preserve"> - Финансовое обеспечение административных комиссий: 045 0113 0620504510 244 221</t>
    </r>
  </si>
  <si>
    <t>№ 285 от 31.07.2019</t>
  </si>
  <si>
    <r>
      <rPr>
        <sz val="12"/>
        <rFont val="Arial Cyr"/>
        <charset val="204"/>
      </rPr>
      <t>Уведомление Управления ОДМС УР № 02-2 от 03.07.2019</t>
    </r>
    <r>
      <rPr>
        <b/>
        <sz val="12"/>
        <rFont val="Arial Cyr"/>
        <charset val="204"/>
      </rPr>
      <t xml:space="preserve"> - Составление (изменение, дополнение) списков кандидатов в присяжные заседатели: 045 0115 9900051200 244 19-370</t>
    </r>
  </si>
  <si>
    <t>№ 288 от 31.07.2019</t>
  </si>
  <si>
    <r>
      <t>Уведомление Министерства строительства, жилищно-коммунального хозяйства и энергетики Удмуртской Республики № 128</t>
    </r>
    <r>
      <rPr>
        <sz val="12"/>
        <color rgb="FFFF0000"/>
        <rFont val="Arial Cyr"/>
        <charset val="204"/>
      </rPr>
      <t xml:space="preserve"> </t>
    </r>
    <r>
      <rPr>
        <sz val="12"/>
        <rFont val="Arial Cyr"/>
        <charset val="204"/>
      </rPr>
      <t xml:space="preserve">от 09.08.2019 - </t>
    </r>
    <r>
      <rPr>
        <b/>
        <sz val="12"/>
        <rFont val="Arial Cyr"/>
        <charset val="204"/>
      </rPr>
      <t>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Республики: 045 0702 0121000830 243 225 - 30 825 200руб; 0701 0111200830 243 225 - 16 516 600руб.</t>
    </r>
  </si>
  <si>
    <t>№ 295 от 12.08.2019</t>
  </si>
  <si>
    <t>№ 296 от 12.08.2019</t>
  </si>
  <si>
    <r>
      <t xml:space="preserve">Уведомление Министерства финансов УР №1010 от 02.07.2019 - </t>
    </r>
    <r>
      <rPr>
        <b/>
        <sz val="12"/>
        <rFont val="Arial Cyr"/>
        <charset val="204"/>
      </rPr>
      <t>Поддержка мер по обеспечению сбалансированности бюджетов: 045 0502 0730262250 244 225-331500 руб; 244 226 -8000 руб; 244 310 - 7000 руб. 062 0703 01313651650 612 241 - 150000 руб; 062 0801 0310961650 612 241 - 30000 руб; 062 0801 0320261650 612 241 - 100000 руб; 062 0804 0340461650 612 241 - 60000руб. 066 0701 0110961050 612 241 - 52000 руб; 066 0702 0121861050 612 241 - 251500 руб; 066 0703 0131361050 612 241 - 10000 руб.</t>
    </r>
  </si>
  <si>
    <r>
      <t xml:space="preserve">Уведомление Министерства образования и науки Удмуртской Республики №1521 от 12.08.2019 - </t>
    </r>
    <r>
      <rPr>
        <b/>
        <sz val="12"/>
        <rFont val="Arial Cyr"/>
        <charset val="204"/>
      </rPr>
      <t>Расходы по созданию в субъектах Российской Федерации дополнительных мест для детей в возрасте от двух месяцев до трех лет в образовательных организациях, осуществляющих образовательную деятельность по образовательным программам дошкольного образования (сверх установленного уровня софинансирования): 045 0701 011Р221590 244 310</t>
    </r>
  </si>
  <si>
    <r>
      <rPr>
        <sz val="12"/>
        <rFont val="Arial Cyr"/>
        <charset val="204"/>
      </rPr>
      <t xml:space="preserve">Уведомление Министерства природных ресурсов и охраны окружающей среды УР №2 от 13.08.2019 </t>
    </r>
    <r>
      <rPr>
        <b/>
        <sz val="12"/>
        <rFont val="Arial Cyr"/>
        <charset val="204"/>
      </rPr>
      <t>- Субсидия на разработку проектно-сметной документации на рекультивацию земельного участка, нарушенного при складировании, захоронении промышленных, бытовых и иных отходов: 045 0605 0741225071 244 226</t>
    </r>
  </si>
  <si>
    <t>№ 316 от 19.08.2019</t>
  </si>
  <si>
    <r>
      <rPr>
        <sz val="12"/>
        <rFont val="Arial Cyr"/>
        <charset val="204"/>
      </rPr>
      <t>Уведомление Министерства строительства, жилищно-коммунального хозяйства и энергетики Удмуртской Репсублики№ 56-з от 07.08.2019</t>
    </r>
    <r>
      <rPr>
        <b/>
        <sz val="12"/>
        <rFont val="Arial Cyr"/>
        <charset val="204"/>
      </rPr>
      <t xml:space="preserve"> - Мероприятия в области поддержки и развития коммунального хозяйства: 045 0502 0730801440 244 310</t>
    </r>
  </si>
  <si>
    <t>№ 361 от 20.08.2019</t>
  </si>
  <si>
    <t xml:space="preserve">ИТОГО </t>
  </si>
  <si>
    <t>Администрация МО "Балезинский район" - Реализация энергоэффективных технических мероприятий в организациях, финансируемых за счет средств бюджетов муниципальных образований Удмуртской Республики: 045 0412 08005S5770 244 226</t>
  </si>
  <si>
    <t>№71 от 18.03.2019</t>
  </si>
  <si>
    <t>№ 324 от 19.08.2019</t>
  </si>
</sst>
</file>

<file path=xl/styles.xml><?xml version="1.0" encoding="utf-8"?>
<styleSheet xmlns="http://schemas.openxmlformats.org/spreadsheetml/2006/main">
  <numFmts count="1">
    <numFmt numFmtId="164" formatCode="000000"/>
  </numFmts>
  <fonts count="19">
    <font>
      <sz val="10"/>
      <name val="Arial Cyr"/>
      <charset val="204"/>
    </font>
    <font>
      <sz val="12"/>
      <name val="Arial Cyr"/>
      <charset val="204"/>
    </font>
    <font>
      <sz val="11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18"/>
      <name val="Arial Cyr"/>
      <charset val="204"/>
    </font>
    <font>
      <sz val="24"/>
      <name val="Arial Cyr"/>
      <charset val="204"/>
    </font>
    <font>
      <sz val="18"/>
      <color indexed="10"/>
      <name val="Arial Cyr"/>
      <charset val="204"/>
    </font>
    <font>
      <sz val="14"/>
      <name val="Arial Cyr"/>
      <charset val="204"/>
    </font>
    <font>
      <b/>
      <sz val="14"/>
      <name val="Arial Cyr"/>
      <charset val="204"/>
    </font>
    <font>
      <sz val="14"/>
      <color indexed="10"/>
      <name val="Arial Cyr"/>
      <charset val="204"/>
    </font>
    <font>
      <b/>
      <sz val="14"/>
      <color indexed="10"/>
      <name val="Arial Cyr"/>
      <charset val="204"/>
    </font>
    <font>
      <sz val="24"/>
      <color indexed="10"/>
      <name val="Arial Cyr"/>
      <charset val="204"/>
    </font>
    <font>
      <sz val="10"/>
      <color indexed="10"/>
      <name val="Arial Cyr"/>
      <charset val="204"/>
    </font>
    <font>
      <b/>
      <sz val="16"/>
      <name val="Arial Cyr"/>
      <charset val="204"/>
    </font>
    <font>
      <b/>
      <sz val="24"/>
      <color indexed="10"/>
      <name val="Arial Cyr"/>
      <charset val="204"/>
    </font>
    <font>
      <sz val="25"/>
      <color indexed="10"/>
      <name val="Arial Cyr"/>
      <charset val="204"/>
    </font>
    <font>
      <sz val="8.5"/>
      <name val="Times New Roman"/>
      <family val="1"/>
      <charset val="204"/>
    </font>
    <font>
      <sz val="12"/>
      <color rgb="FFFF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center"/>
    </xf>
    <xf numFmtId="4" fontId="8" fillId="0" borderId="1" xfId="0" applyNumberFormat="1" applyFont="1" applyBorder="1" applyAlignment="1">
      <alignment horizontal="center" vertical="center" wrapText="1"/>
    </xf>
    <xf numFmtId="0" fontId="8" fillId="0" borderId="0" xfId="0" applyFont="1"/>
    <xf numFmtId="0" fontId="11" fillId="0" borderId="0" xfId="0" applyFont="1" applyAlignment="1">
      <alignment horizontal="center"/>
    </xf>
    <xf numFmtId="0" fontId="10" fillId="0" borderId="0" xfId="0" applyFont="1"/>
    <xf numFmtId="4" fontId="9" fillId="2" borderId="1" xfId="0" applyNumberFormat="1" applyFont="1" applyFill="1" applyBorder="1" applyAlignment="1">
      <alignment horizontal="center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0" xfId="0" applyFont="1"/>
    <xf numFmtId="0" fontId="8" fillId="0" borderId="0" xfId="0" applyFont="1" applyAlignment="1">
      <alignment horizontal="left"/>
    </xf>
    <xf numFmtId="4" fontId="9" fillId="2" borderId="1" xfId="0" applyNumberFormat="1" applyFont="1" applyFill="1" applyBorder="1" applyAlignment="1">
      <alignment horizontal="center" vertical="center" wrapText="1"/>
    </xf>
    <xf numFmtId="0" fontId="12" fillId="0" borderId="0" xfId="0" applyFont="1"/>
    <xf numFmtId="0" fontId="7" fillId="0" borderId="0" xfId="0" applyFont="1"/>
    <xf numFmtId="0" fontId="13" fillId="0" borderId="0" xfId="0" applyFont="1"/>
    <xf numFmtId="4" fontId="10" fillId="0" borderId="0" xfId="0" applyNumberFormat="1" applyFont="1"/>
    <xf numFmtId="4" fontId="14" fillId="2" borderId="1" xfId="0" applyNumberFormat="1" applyFont="1" applyFill="1" applyBorder="1" applyAlignment="1">
      <alignment horizontal="center"/>
    </xf>
    <xf numFmtId="0" fontId="9" fillId="0" borderId="1" xfId="0" applyFont="1" applyBorder="1" applyAlignment="1">
      <alignment horizontal="left"/>
    </xf>
    <xf numFmtId="0" fontId="1" fillId="0" borderId="0" xfId="0" applyFont="1" applyAlignment="1">
      <alignment horizontal="center"/>
    </xf>
    <xf numFmtId="4" fontId="4" fillId="2" borderId="1" xfId="0" applyNumberFormat="1" applyFont="1" applyFill="1" applyBorder="1" applyAlignment="1">
      <alignment horizontal="center"/>
    </xf>
    <xf numFmtId="0" fontId="16" fillId="0" borderId="0" xfId="0" applyFont="1"/>
    <xf numFmtId="4" fontId="8" fillId="0" borderId="2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wrapText="1"/>
    </xf>
    <xf numFmtId="0" fontId="8" fillId="0" borderId="0" xfId="0" applyFont="1" applyBorder="1"/>
    <xf numFmtId="4" fontId="1" fillId="0" borderId="2" xfId="0" applyNumberFormat="1" applyFont="1" applyBorder="1" applyAlignment="1">
      <alignment horizontal="center" vertical="center" wrapText="1"/>
    </xf>
    <xf numFmtId="4" fontId="9" fillId="2" borderId="2" xfId="0" applyNumberFormat="1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left"/>
    </xf>
    <xf numFmtId="0" fontId="1" fillId="0" borderId="0" xfId="0" applyFont="1" applyBorder="1"/>
    <xf numFmtId="0" fontId="17" fillId="0" borderId="0" xfId="0" applyFont="1" applyFill="1" applyBorder="1" applyAlignment="1">
      <alignment horizontal="left" vertical="top" wrapText="1"/>
    </xf>
    <xf numFmtId="4" fontId="9" fillId="2" borderId="1" xfId="0" applyNumberFormat="1" applyFont="1" applyFill="1" applyBorder="1" applyAlignment="1">
      <alignment horizontal="center" wrapText="1"/>
    </xf>
    <xf numFmtId="4" fontId="8" fillId="0" borderId="1" xfId="0" applyNumberFormat="1" applyFont="1" applyBorder="1" applyAlignment="1">
      <alignment horizontal="center" wrapText="1"/>
    </xf>
    <xf numFmtId="4" fontId="9" fillId="2" borderId="3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164" fontId="1" fillId="0" borderId="1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2" xfId="0" applyNumberFormat="1" applyFont="1" applyBorder="1" applyAlignment="1">
      <alignment horizontal="left" wrapText="1"/>
    </xf>
    <xf numFmtId="4" fontId="1" fillId="0" borderId="2" xfId="0" applyNumberFormat="1" applyFont="1" applyBorder="1" applyAlignment="1">
      <alignment horizontal="center" wrapText="1"/>
    </xf>
    <xf numFmtId="164" fontId="1" fillId="0" borderId="2" xfId="0" applyNumberFormat="1" applyFont="1" applyBorder="1" applyAlignment="1">
      <alignment horizontal="left" wrapText="1"/>
    </xf>
    <xf numFmtId="0" fontId="15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H49"/>
  <sheetViews>
    <sheetView tabSelected="1" zoomScale="75" zoomScaleNormal="75" workbookViewId="0">
      <pane ySplit="3" topLeftCell="A22" activePane="bottomLeft" state="frozenSplit"/>
      <selection pane="bottomLeft" activeCell="H27" sqref="H27"/>
    </sheetView>
  </sheetViews>
  <sheetFormatPr defaultRowHeight="18"/>
  <cols>
    <col min="1" max="1" width="114" style="11" customWidth="1"/>
    <col min="2" max="2" width="22.7109375" style="5" customWidth="1"/>
    <col min="3" max="3" width="17.28515625" hidden="1" customWidth="1"/>
    <col min="4" max="4" width="16.28515625" hidden="1" customWidth="1"/>
    <col min="5" max="5" width="16.5703125" hidden="1" customWidth="1"/>
    <col min="6" max="6" width="0.28515625" hidden="1" customWidth="1"/>
    <col min="7" max="7" width="14.7109375" style="10" customWidth="1"/>
    <col min="8" max="8" width="24.85546875" style="15" customWidth="1"/>
    <col min="9" max="9" width="25.85546875" customWidth="1"/>
    <col min="17" max="17" width="8.5703125" customWidth="1"/>
  </cols>
  <sheetData>
    <row r="1" spans="1:8" s="2" customFormat="1" ht="30.75" customHeight="1">
      <c r="A1" s="44" t="s">
        <v>5</v>
      </c>
      <c r="B1" s="44"/>
      <c r="C1" s="44"/>
      <c r="D1" s="44"/>
      <c r="E1" s="44"/>
      <c r="F1" s="44"/>
      <c r="G1" s="10"/>
      <c r="H1" s="13"/>
    </row>
    <row r="2" spans="1:8" s="1" customFormat="1" ht="33" customHeight="1">
      <c r="A2" s="37" t="s">
        <v>6</v>
      </c>
      <c r="B2" s="6" t="s">
        <v>2</v>
      </c>
      <c r="C2" s="3"/>
      <c r="D2" s="3"/>
      <c r="E2" s="3"/>
      <c r="F2" s="3"/>
      <c r="G2" s="19"/>
      <c r="H2" s="14"/>
    </row>
    <row r="3" spans="1:8" ht="30.75" customHeight="1">
      <c r="A3" s="23" t="s">
        <v>3</v>
      </c>
      <c r="B3" s="24" t="s">
        <v>1</v>
      </c>
      <c r="C3" s="45" t="s">
        <v>0</v>
      </c>
      <c r="D3" s="45"/>
      <c r="E3" s="45"/>
      <c r="F3" s="45"/>
      <c r="G3" s="25" t="s">
        <v>4</v>
      </c>
    </row>
    <row r="4" spans="1:8" s="5" customFormat="1" ht="69" customHeight="1">
      <c r="A4" s="38" t="s">
        <v>7</v>
      </c>
      <c r="B4" s="34">
        <v>1800000</v>
      </c>
      <c r="C4" s="35"/>
      <c r="D4" s="35"/>
      <c r="E4" s="35"/>
      <c r="F4" s="35"/>
      <c r="G4" s="42" t="s">
        <v>8</v>
      </c>
      <c r="H4" s="7"/>
    </row>
    <row r="5" spans="1:8" s="5" customFormat="1" ht="75" customHeight="1">
      <c r="A5" s="40" t="s">
        <v>14</v>
      </c>
      <c r="B5" s="34">
        <v>465951</v>
      </c>
      <c r="C5" s="35"/>
      <c r="D5" s="35"/>
      <c r="E5" s="35"/>
      <c r="F5" s="35"/>
      <c r="G5" s="42" t="s">
        <v>9</v>
      </c>
      <c r="H5" s="7"/>
    </row>
    <row r="6" spans="1:8" s="5" customFormat="1" ht="66.75" customHeight="1">
      <c r="A6" s="40" t="s">
        <v>11</v>
      </c>
      <c r="B6" s="34">
        <v>209000</v>
      </c>
      <c r="C6" s="35"/>
      <c r="D6" s="35"/>
      <c r="E6" s="35"/>
      <c r="F6" s="35"/>
      <c r="G6" s="42" t="s">
        <v>10</v>
      </c>
      <c r="H6" s="7"/>
    </row>
    <row r="7" spans="1:8" s="5" customFormat="1" ht="89.25" customHeight="1">
      <c r="A7" s="38" t="s">
        <v>12</v>
      </c>
      <c r="B7" s="34">
        <v>52615300</v>
      </c>
      <c r="C7" s="35"/>
      <c r="D7" s="35"/>
      <c r="E7" s="35"/>
      <c r="F7" s="35"/>
      <c r="G7" s="42" t="s">
        <v>13</v>
      </c>
      <c r="H7" s="7"/>
    </row>
    <row r="8" spans="1:8" s="5" customFormat="1" ht="50.25" customHeight="1">
      <c r="A8" s="39" t="s">
        <v>19</v>
      </c>
      <c r="B8" s="12">
        <v>3300</v>
      </c>
      <c r="C8" s="4"/>
      <c r="D8" s="4"/>
      <c r="E8" s="4"/>
      <c r="F8" s="4"/>
      <c r="G8" s="42" t="s">
        <v>18</v>
      </c>
      <c r="H8" s="7"/>
    </row>
    <row r="9" spans="1:8" s="5" customFormat="1" ht="51.75" customHeight="1">
      <c r="A9" s="26" t="s">
        <v>20</v>
      </c>
      <c r="B9" s="12">
        <v>2800</v>
      </c>
      <c r="C9" s="4"/>
      <c r="D9" s="4"/>
      <c r="E9" s="4"/>
      <c r="F9" s="4"/>
      <c r="G9" s="42" t="s">
        <v>17</v>
      </c>
      <c r="H9" s="7"/>
    </row>
    <row r="10" spans="1:8" s="5" customFormat="1" ht="36.75" customHeight="1">
      <c r="A10" s="27" t="s">
        <v>15</v>
      </c>
      <c r="B10" s="12">
        <v>84400</v>
      </c>
      <c r="C10" s="4"/>
      <c r="D10" s="4"/>
      <c r="E10" s="4"/>
      <c r="F10" s="4"/>
      <c r="G10" s="42" t="s">
        <v>16</v>
      </c>
      <c r="H10" s="7"/>
    </row>
    <row r="11" spans="1:8" s="5" customFormat="1" ht="93.75" customHeight="1">
      <c r="A11" s="27" t="s">
        <v>45</v>
      </c>
      <c r="B11" s="12">
        <v>1000000</v>
      </c>
      <c r="C11" s="4"/>
      <c r="D11" s="4"/>
      <c r="E11" s="4"/>
      <c r="F11" s="4"/>
      <c r="G11" s="9" t="s">
        <v>32</v>
      </c>
      <c r="H11" s="7"/>
    </row>
    <row r="12" spans="1:8" s="5" customFormat="1" ht="53.25" customHeight="1">
      <c r="A12" s="27" t="s">
        <v>22</v>
      </c>
      <c r="B12" s="12">
        <v>200000</v>
      </c>
      <c r="C12" s="4"/>
      <c r="D12" s="4"/>
      <c r="E12" s="4"/>
      <c r="F12" s="4"/>
      <c r="G12" s="9" t="s">
        <v>21</v>
      </c>
      <c r="H12" s="7"/>
    </row>
    <row r="13" spans="1:8" s="5" customFormat="1" ht="81.75" customHeight="1">
      <c r="A13" s="40" t="s">
        <v>23</v>
      </c>
      <c r="B13" s="30">
        <v>1098800</v>
      </c>
      <c r="C13" s="22"/>
      <c r="D13" s="22"/>
      <c r="E13" s="22"/>
      <c r="F13" s="22"/>
      <c r="G13" s="29" t="s">
        <v>24</v>
      </c>
      <c r="H13" s="7"/>
    </row>
    <row r="14" spans="1:8" s="5" customFormat="1" ht="62.25" customHeight="1">
      <c r="A14" s="40" t="s">
        <v>25</v>
      </c>
      <c r="B14" s="30">
        <v>113700</v>
      </c>
      <c r="C14" s="22"/>
      <c r="D14" s="22"/>
      <c r="E14" s="22"/>
      <c r="F14" s="22"/>
      <c r="G14" s="29" t="s">
        <v>26</v>
      </c>
      <c r="H14" s="7"/>
    </row>
    <row r="15" spans="1:8" s="5" customFormat="1" ht="111" customHeight="1">
      <c r="A15" s="40" t="s">
        <v>33</v>
      </c>
      <c r="B15" s="30">
        <v>1593700</v>
      </c>
      <c r="C15" s="22"/>
      <c r="D15" s="22"/>
      <c r="E15" s="22"/>
      <c r="F15" s="22"/>
      <c r="G15" s="29" t="s">
        <v>27</v>
      </c>
      <c r="H15" s="7"/>
    </row>
    <row r="16" spans="1:8" s="5" customFormat="1" ht="78.75" customHeight="1">
      <c r="A16" s="40" t="s">
        <v>31</v>
      </c>
      <c r="B16" s="30">
        <v>1163000</v>
      </c>
      <c r="C16" s="22"/>
      <c r="D16" s="22"/>
      <c r="E16" s="22"/>
      <c r="F16" s="22"/>
      <c r="G16" s="29" t="s">
        <v>28</v>
      </c>
      <c r="H16" s="7"/>
    </row>
    <row r="17" spans="1:8" s="5" customFormat="1" ht="51.75" customHeight="1">
      <c r="A17" s="40" t="s">
        <v>29</v>
      </c>
      <c r="B17" s="30">
        <v>26700</v>
      </c>
      <c r="C17" s="22"/>
      <c r="D17" s="22"/>
      <c r="E17" s="22"/>
      <c r="F17" s="22"/>
      <c r="G17" s="29" t="s">
        <v>30</v>
      </c>
      <c r="H17" s="7"/>
    </row>
    <row r="18" spans="1:8" s="5" customFormat="1" ht="53.25" customHeight="1">
      <c r="A18" s="40" t="s">
        <v>34</v>
      </c>
      <c r="B18" s="30">
        <v>252865</v>
      </c>
      <c r="C18" s="22"/>
      <c r="D18" s="22"/>
      <c r="E18" s="22"/>
      <c r="F18" s="22"/>
      <c r="G18" s="29" t="s">
        <v>35</v>
      </c>
      <c r="H18" s="21"/>
    </row>
    <row r="19" spans="1:8" s="5" customFormat="1" ht="81" customHeight="1">
      <c r="A19" s="40" t="s">
        <v>36</v>
      </c>
      <c r="B19" s="12">
        <v>1400</v>
      </c>
      <c r="C19" s="22"/>
      <c r="D19" s="22"/>
      <c r="E19" s="22"/>
      <c r="F19" s="22"/>
      <c r="G19" s="29" t="s">
        <v>37</v>
      </c>
      <c r="H19" s="21"/>
    </row>
    <row r="20" spans="1:8" s="5" customFormat="1" ht="42" customHeight="1">
      <c r="A20" s="40" t="s">
        <v>38</v>
      </c>
      <c r="B20" s="12">
        <v>7000</v>
      </c>
      <c r="C20" s="22"/>
      <c r="D20" s="22"/>
      <c r="E20" s="22"/>
      <c r="F20" s="22"/>
      <c r="G20" s="29" t="s">
        <v>39</v>
      </c>
      <c r="H20" s="21"/>
    </row>
    <row r="21" spans="1:8" s="5" customFormat="1" ht="42" customHeight="1">
      <c r="A21" s="40" t="s">
        <v>40</v>
      </c>
      <c r="B21" s="12">
        <v>-6907.5</v>
      </c>
      <c r="C21" s="22"/>
      <c r="D21" s="22"/>
      <c r="E21" s="22"/>
      <c r="F21" s="22"/>
      <c r="G21" s="29" t="s">
        <v>41</v>
      </c>
      <c r="H21" s="21"/>
    </row>
    <row r="22" spans="1:8" s="5" customFormat="1" ht="102" customHeight="1">
      <c r="A22" s="38" t="s">
        <v>42</v>
      </c>
      <c r="B22" s="36">
        <v>47341800</v>
      </c>
      <c r="C22" s="4"/>
      <c r="D22" s="4"/>
      <c r="E22" s="4"/>
      <c r="F22" s="4"/>
      <c r="G22" s="29" t="s">
        <v>43</v>
      </c>
      <c r="H22" s="21"/>
    </row>
    <row r="23" spans="1:8" s="5" customFormat="1" ht="89.25" customHeight="1">
      <c r="A23" s="43" t="s">
        <v>46</v>
      </c>
      <c r="B23" s="36">
        <v>2475000</v>
      </c>
      <c r="C23" s="4"/>
      <c r="D23" s="4"/>
      <c r="E23" s="4"/>
      <c r="F23" s="4"/>
      <c r="G23" s="29" t="s">
        <v>44</v>
      </c>
      <c r="H23" s="21"/>
    </row>
    <row r="24" spans="1:8" s="5" customFormat="1" ht="74.25" customHeight="1">
      <c r="A24" s="40" t="s">
        <v>47</v>
      </c>
      <c r="B24" s="36">
        <v>-3429123</v>
      </c>
      <c r="C24" s="4"/>
      <c r="D24" s="4"/>
      <c r="E24" s="4"/>
      <c r="F24" s="4"/>
      <c r="G24" s="29" t="s">
        <v>48</v>
      </c>
      <c r="H24" s="21"/>
    </row>
    <row r="25" spans="1:8" s="5" customFormat="1" ht="40.5" customHeight="1">
      <c r="A25" s="41" t="s">
        <v>52</v>
      </c>
      <c r="B25" s="36">
        <v>-268580</v>
      </c>
      <c r="C25" s="4" t="s">
        <v>53</v>
      </c>
      <c r="D25" s="4"/>
      <c r="E25" s="4"/>
      <c r="F25" s="4"/>
      <c r="G25" s="29" t="s">
        <v>54</v>
      </c>
      <c r="H25" s="21"/>
    </row>
    <row r="26" spans="1:8" s="5" customFormat="1" ht="54.75" customHeight="1">
      <c r="A26" s="41" t="s">
        <v>49</v>
      </c>
      <c r="B26" s="36">
        <v>827400</v>
      </c>
      <c r="C26" s="4"/>
      <c r="D26" s="4"/>
      <c r="E26" s="4"/>
      <c r="F26" s="4"/>
      <c r="G26" s="29" t="s">
        <v>50</v>
      </c>
      <c r="H26" s="21"/>
    </row>
    <row r="27" spans="1:8" s="5" customFormat="1" ht="47.25" customHeight="1">
      <c r="A27" s="18" t="s">
        <v>51</v>
      </c>
      <c r="B27" s="17">
        <f>B4+B5+B6+B7+B8+B9+B10+B11+B12+B13+B14+B15+B16+B17+B18+B19+B20+B21+B22+B23+B24+B25+B26</f>
        <v>107577505.5</v>
      </c>
      <c r="C27" s="8">
        <f>SUM(C4:C26)</f>
        <v>0</v>
      </c>
      <c r="D27" s="8">
        <f>SUM(D4:D26)</f>
        <v>0</v>
      </c>
      <c r="E27" s="8">
        <f>SUM(E4:E26)</f>
        <v>0</v>
      </c>
      <c r="F27" s="8">
        <f>SUM(F4:F26)</f>
        <v>0</v>
      </c>
      <c r="G27" s="20"/>
      <c r="H27" s="16"/>
    </row>
    <row r="28" spans="1:8" s="5" customFormat="1">
      <c r="A28" s="11"/>
      <c r="G28" s="10"/>
      <c r="H28" s="7"/>
    </row>
    <row r="29" spans="1:8" s="5" customFormat="1">
      <c r="A29" s="11"/>
      <c r="G29" s="10"/>
      <c r="H29" s="7"/>
    </row>
    <row r="30" spans="1:8" s="5" customFormat="1">
      <c r="A30" s="11"/>
      <c r="G30" s="10"/>
      <c r="H30" s="7"/>
    </row>
    <row r="31" spans="1:8" s="5" customFormat="1">
      <c r="A31" s="11"/>
      <c r="G31" s="10"/>
      <c r="H31" s="7"/>
    </row>
    <row r="32" spans="1:8" s="5" customFormat="1">
      <c r="A32" s="11"/>
      <c r="G32" s="10"/>
      <c r="H32" s="7"/>
    </row>
    <row r="33" spans="1:8" s="5" customFormat="1">
      <c r="A33" s="11"/>
      <c r="G33" s="10"/>
      <c r="H33" s="7"/>
    </row>
    <row r="34" spans="1:8" s="5" customFormat="1">
      <c r="A34" s="11"/>
      <c r="G34" s="10"/>
      <c r="H34" s="7"/>
    </row>
    <row r="35" spans="1:8" s="5" customFormat="1">
      <c r="A35" s="11"/>
      <c r="G35" s="10"/>
      <c r="H35" s="7"/>
    </row>
    <row r="36" spans="1:8" s="5" customFormat="1">
      <c r="A36" s="11"/>
      <c r="G36" s="10"/>
      <c r="H36" s="7"/>
    </row>
    <row r="37" spans="1:8" s="5" customFormat="1">
      <c r="A37" s="11"/>
      <c r="G37" s="10"/>
      <c r="H37" s="7"/>
    </row>
    <row r="38" spans="1:8" s="5" customFormat="1">
      <c r="A38" s="11"/>
      <c r="G38" s="10"/>
      <c r="H38" s="7"/>
    </row>
    <row r="39" spans="1:8" s="5" customFormat="1">
      <c r="A39" s="11"/>
      <c r="G39" s="10"/>
      <c r="H39" s="7"/>
    </row>
    <row r="40" spans="1:8" s="5" customFormat="1" hidden="1">
      <c r="A40" s="11"/>
      <c r="G40" s="10"/>
      <c r="H40" s="7"/>
    </row>
    <row r="41" spans="1:8" s="5" customFormat="1">
      <c r="A41" s="11"/>
      <c r="G41" s="10"/>
      <c r="H41" s="7"/>
    </row>
    <row r="42" spans="1:8" s="5" customFormat="1">
      <c r="A42" s="11"/>
      <c r="G42" s="10"/>
      <c r="H42" s="7"/>
    </row>
    <row r="43" spans="1:8" s="5" customFormat="1">
      <c r="A43" s="11"/>
      <c r="G43" s="10"/>
      <c r="H43" s="7"/>
    </row>
    <row r="44" spans="1:8" s="5" customFormat="1">
      <c r="A44" s="11"/>
      <c r="G44" s="10"/>
      <c r="H44" s="7"/>
    </row>
    <row r="45" spans="1:8" s="5" customFormat="1">
      <c r="A45" s="31"/>
      <c r="B45" s="28"/>
      <c r="C45" s="28"/>
      <c r="D45" s="28"/>
      <c r="E45" s="28"/>
      <c r="F45" s="28"/>
      <c r="G45" s="32"/>
      <c r="H45" s="7"/>
    </row>
    <row r="46" spans="1:8" s="5" customFormat="1">
      <c r="A46" s="31"/>
      <c r="B46" s="33"/>
      <c r="C46" s="28"/>
      <c r="D46" s="28"/>
      <c r="E46" s="28"/>
      <c r="F46" s="28"/>
      <c r="G46" s="32"/>
      <c r="H46" s="7"/>
    </row>
    <row r="47" spans="1:8" s="5" customFormat="1">
      <c r="A47" s="31"/>
      <c r="B47" s="28"/>
      <c r="C47" s="28"/>
      <c r="D47" s="28"/>
      <c r="E47" s="28"/>
      <c r="F47" s="28"/>
      <c r="G47" s="32"/>
      <c r="H47" s="7"/>
    </row>
    <row r="48" spans="1:8" s="5" customFormat="1">
      <c r="A48" s="11"/>
      <c r="G48" s="10"/>
      <c r="H48" s="7"/>
    </row>
    <row r="49" spans="1:8" s="5" customFormat="1">
      <c r="A49" s="11"/>
      <c r="G49" s="10"/>
      <c r="H49" s="7"/>
    </row>
  </sheetData>
  <mergeCells count="2">
    <mergeCell ref="A1:F1"/>
    <mergeCell ref="C3:F3"/>
  </mergeCells>
  <phoneticPr fontId="3" type="noConversion"/>
  <pageMargins left="0.94488188976377963" right="0.19685039370078741" top="0.39370078740157483" bottom="0.39370078740157483" header="0.31496062992125984" footer="0.31496062992125984"/>
  <pageSetup paperSize="9" scale="45" orientation="portrait" r:id="rId1"/>
  <headerFooter alignWithMargins="0"/>
  <cellWatches>
    <cellWatch r="A2"/>
  </cellWatche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"/>
  <sheetViews>
    <sheetView workbookViewId="0">
      <selection activeCell="A13" sqref="A13"/>
    </sheetView>
  </sheetViews>
  <sheetFormatPr defaultRowHeight="12.75"/>
  <cols>
    <col min="1" max="1" width="5.7109375" customWidth="1"/>
  </cols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Unknown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2019-08-05T12:09:46Z</cp:lastPrinted>
  <dcterms:created xsi:type="dcterms:W3CDTF">2007-02-27T11:10:18Z</dcterms:created>
  <dcterms:modified xsi:type="dcterms:W3CDTF">2019-08-20T09:47:12Z</dcterms:modified>
</cp:coreProperties>
</file>